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605" yWindow="180" windowWidth="10245" windowHeight="69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2" i="1"/>
  <c r="G34" i="1" l="1"/>
  <c r="G35" i="1" s="1"/>
  <c r="G36" i="1" s="1"/>
</calcChain>
</file>

<file path=xl/sharedStrings.xml><?xml version="1.0" encoding="utf-8"?>
<sst xmlns="http://schemas.openxmlformats.org/spreadsheetml/2006/main" count="73" uniqueCount="58">
  <si>
    <t xml:space="preserve">                           Ì ² ì ² È ² Â º ð Â / 1 Ã»ñÃ/</t>
  </si>
  <si>
    <t>NN</t>
  </si>
  <si>
    <t>ÐÇÙÝ³-</t>
  </si>
  <si>
    <t>²ßË³ï³ÝùÇ ³Ýí³ÝáõÙÁ</t>
  </si>
  <si>
    <t>â³÷.</t>
  </si>
  <si>
    <t>ø³-</t>
  </si>
  <si>
    <t>Á/Ï</t>
  </si>
  <si>
    <t>íáñáõÙ</t>
  </si>
  <si>
    <t>ÙÇ³í.</t>
  </si>
  <si>
    <t>Ý³Ï</t>
  </si>
  <si>
    <t xml:space="preserve">1,ø³Ý¹Ù³Ý  ³ßË³ï³ÝùÝ»ñ </t>
  </si>
  <si>
    <t>46-98</t>
  </si>
  <si>
    <t>î³ÝÇùÇ Í³ÍÏÇ ù³Ý¹áõÙ ³ëµáßÇý»ñÇó</t>
  </si>
  <si>
    <t>100 Ù2</t>
  </si>
  <si>
    <t>12-283</t>
  </si>
  <si>
    <t>î³ÝÇùÇ å³ßïå³ÝÇã ×³Õ³ß³ñÇ ù³Ý</t>
  </si>
  <si>
    <t>100Ù</t>
  </si>
  <si>
    <t>k=0,5</t>
  </si>
  <si>
    <t>¹áõÙ</t>
  </si>
  <si>
    <t>23-227</t>
  </si>
  <si>
    <t xml:space="preserve">ÞÇÝ.³ÕµÇ µ³ñÓáõÙ ÇÝùÝ³ÃÇÝ. </t>
  </si>
  <si>
    <t>ïÝ</t>
  </si>
  <si>
    <t xml:space="preserve">¶310-5 </t>
  </si>
  <si>
    <t>ÞÇÝ.³ÕµÇ î»Õ³÷áËáõÙ 5ÏÙ</t>
  </si>
  <si>
    <t xml:space="preserve">2,î³ÝÇù  </t>
  </si>
  <si>
    <t>10-70,</t>
  </si>
  <si>
    <t>ö³Ûï³ÝÛáõÃÇ ³í»É³óáõÙ</t>
  </si>
  <si>
    <t>Ù3</t>
  </si>
  <si>
    <t>12-404</t>
  </si>
  <si>
    <t>äñáýÇÉ³íáñ óÇÝÏ³å³ï ÃÇÃ»Õ 0,5 ÙÙ Ñ³ëï</t>
  </si>
  <si>
    <t xml:space="preserve"> Îä -21-- 0,5 ÙÙ </t>
  </si>
  <si>
    <t>ÞáõÏ³</t>
  </si>
  <si>
    <t>ÆÝùÝ³ß³Õ³÷áÕ Ñ»ÕÛáõë</t>
  </si>
  <si>
    <t>Ñ³ï</t>
  </si>
  <si>
    <t>Î³í³ñ³Ù³ÍÇ Ëï³óáõÙ ,í»ñ³Ýáñá·áõÙ</t>
  </si>
  <si>
    <t>14-398</t>
  </si>
  <si>
    <t>æñÑáñ¹³ÝÇ ÛáõÕ³Ý»ñÏáõÙ</t>
  </si>
  <si>
    <t>100Ù²</t>
  </si>
  <si>
    <t>æñÃ³÷  ËáÕáí³Ï 140*140</t>
  </si>
  <si>
    <t>Ù</t>
  </si>
  <si>
    <t>8-195</t>
  </si>
  <si>
    <t>Ò³·³ñ</t>
  </si>
  <si>
    <t>ÌáõÝÏ»ñ</t>
  </si>
  <si>
    <t>12-280</t>
  </si>
  <si>
    <t>¶³·³ÃÝ³·ÍÇ  Ï³éáõóáõÙ ó/ÃÇÃ»ÕÇó</t>
  </si>
  <si>
    <t xml:space="preserve">100Ù2                     </t>
  </si>
  <si>
    <t>0,55 ÙÙ</t>
  </si>
  <si>
    <t>Ö³ÏïáÝÇ »ñ»ë³å³ïáõÙ ó/ÃÇÃ»ÕÇó</t>
  </si>
  <si>
    <t>î³ÝÇùÇ å³ßïå³ÝÇã ×³Õ³ß³ñÇ Ï³éáõóáõÙ</t>
  </si>
  <si>
    <t>/³é³Ýó ÝÛáõÃÇ ³ñÅ»ùÇ/</t>
  </si>
  <si>
    <t>Ø»ï³Õ³Ï³Ý ×³Õ³ß³ñÇ ÛáõÕ³Ý»ñÏáõÙ</t>
  </si>
  <si>
    <t>ÀÝ¹³Ù»ÝÁ</t>
  </si>
  <si>
    <t>20 %  ²²Ð</t>
  </si>
  <si>
    <t>1 ÙÇ³í.</t>
  </si>
  <si>
    <t>ÁÝ¹.³ñÅ.</t>
  </si>
  <si>
    <t>Ñ³½.¹ñ.</t>
  </si>
  <si>
    <t>ÐÐ ²ñ³·³ÍáïÝÇ Ù³ñ½  ²ßï³ñ³Ï  Ñ³Ù³ÛÝùÇ  Ü.²ßï³ñ³Ï»óáõ  ÷áÕáó</t>
  </si>
  <si>
    <t xml:space="preserve"> ÃÇí 12  ß»ÝùÇ ï³ÝÇùÇ ÑÇÙÝ³Ýáñá·Ù³Ý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</si>
</sst>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171" formatCode="#,##0.000"/>
    <numFmt numFmtId="172" formatCode="&quot;Yes&quot;;&quot;Yes&quot;;&quot;No&quot;"/>
    <numFmt numFmtId="173" formatCode="&quot;True&quot;;&quot;True&quot;;&quot;False&quot;"/>
    <numFmt numFmtId="174" formatCode="_(* #,##0.00_);_(* \(#,##0.00\);_(* &quot;-&quot;??_);_(@_)"/>
    <numFmt numFmtId="175" formatCode="0.000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Arial LatArm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theme="1"/>
      <name val="Arial LatArm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2" borderId="0" applyNumberFormat="0" applyBorder="0" applyAlignment="0" applyProtection="0"/>
    <xf numFmtId="0" fontId="7" fillId="3" borderId="0" applyNumberFormat="0" applyBorder="0" applyAlignment="0" applyProtection="0"/>
    <xf numFmtId="0" fontId="8" fillId="13" borderId="3" applyNumberFormat="0" applyAlignment="0" applyProtection="0"/>
    <xf numFmtId="0" fontId="9" fillId="23" borderId="4" applyNumberFormat="0" applyAlignment="0" applyProtection="0"/>
    <xf numFmtId="17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14" borderId="0" applyNumberFormat="0" applyBorder="0" applyAlignment="0" applyProtection="0"/>
    <xf numFmtId="0" fontId="2" fillId="0" borderId="0"/>
    <xf numFmtId="0" fontId="4" fillId="0" borderId="0"/>
    <xf numFmtId="0" fontId="2" fillId="8" borderId="9" applyNumberFormat="0" applyFont="0" applyAlignment="0" applyProtection="0"/>
    <xf numFmtId="0" fontId="18" fillId="13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1" applyFont="1" applyFill="1" applyAlignment="1">
      <alignment horizontal="center"/>
    </xf>
    <xf numFmtId="0" fontId="3" fillId="0" borderId="2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 shrinkToFit="1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 shrinkToFit="1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top" wrapText="1" shrinkToFit="1"/>
    </xf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22" fillId="0" borderId="2" xfId="0" applyFont="1" applyBorder="1" applyAlignment="1">
      <alignment wrapText="1"/>
    </xf>
    <xf numFmtId="0" fontId="22" fillId="0" borderId="2" xfId="0" applyFont="1" applyBorder="1"/>
  </cellXfs>
  <cellStyles count="5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omma 5" xfId="32"/>
    <cellStyle name="Currency 2" xfId="33"/>
    <cellStyle name="Currency 3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rmal 2" xfId="44"/>
    <cellStyle name="Normal_Sheet1" xfId="45"/>
    <cellStyle name="Note" xfId="46"/>
    <cellStyle name="Output" xfId="47"/>
    <cellStyle name="Title" xfId="48"/>
    <cellStyle name="Total" xfId="49"/>
    <cellStyle name="Warning Text" xfId="50"/>
    <cellStyle name="Денежный 2" xfId="51"/>
    <cellStyle name="Обычный" xfId="0" builtinId="0"/>
    <cellStyle name="Обычный 2" xfId="1"/>
    <cellStyle name="Финансовый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workbookViewId="0">
      <selection activeCell="L40" sqref="L40"/>
    </sheetView>
  </sheetViews>
  <sheetFormatPr defaultRowHeight="14.25" x14ac:dyDescent="0.2"/>
  <cols>
    <col min="1" max="1" width="5.7109375" style="1" customWidth="1"/>
    <col min="2" max="2" width="9" style="1" customWidth="1"/>
    <col min="3" max="3" width="34.28515625" style="1" customWidth="1"/>
    <col min="4" max="4" width="9.140625" style="1"/>
    <col min="5" max="5" width="6.85546875" style="1" customWidth="1"/>
    <col min="6" max="6" width="9.7109375" style="1" customWidth="1"/>
    <col min="7" max="7" width="9.85546875" style="1" customWidth="1"/>
    <col min="8" max="16384" width="9.140625" style="1"/>
  </cols>
  <sheetData>
    <row r="2" spans="1:8" x14ac:dyDescent="0.2">
      <c r="A2" s="3" t="s">
        <v>56</v>
      </c>
      <c r="B2" s="3"/>
      <c r="C2" s="3"/>
      <c r="D2" s="3"/>
      <c r="E2" s="3"/>
      <c r="F2" s="3"/>
      <c r="G2" s="3"/>
      <c r="H2" s="3"/>
    </row>
    <row r="3" spans="1:8" x14ac:dyDescent="0.2">
      <c r="A3" s="3" t="s">
        <v>57</v>
      </c>
      <c r="B3" s="3"/>
      <c r="C3" s="3"/>
      <c r="D3" s="3"/>
      <c r="E3" s="3"/>
      <c r="F3" s="3"/>
      <c r="G3" s="3"/>
      <c r="H3" s="3"/>
    </row>
    <row r="4" spans="1:8" x14ac:dyDescent="0.2">
      <c r="A4" s="2" t="s">
        <v>0</v>
      </c>
      <c r="B4" s="2"/>
      <c r="C4" s="2"/>
      <c r="D4" s="2"/>
      <c r="E4" s="2"/>
      <c r="F4" s="2"/>
      <c r="G4" s="2"/>
    </row>
    <row r="5" spans="1:8" ht="15" thickBot="1" x14ac:dyDescent="0.25"/>
    <row r="6" spans="1:8" ht="15" customHeight="1" x14ac:dyDescent="0.2">
      <c r="A6" s="8"/>
      <c r="B6" s="9"/>
      <c r="C6" s="10" t="s">
        <v>3</v>
      </c>
      <c r="D6" s="11"/>
      <c r="E6" s="9"/>
      <c r="F6" s="9" t="s">
        <v>53</v>
      </c>
      <c r="G6" s="12"/>
    </row>
    <row r="7" spans="1:8" ht="14.25" customHeight="1" x14ac:dyDescent="0.2">
      <c r="A7" s="13" t="s">
        <v>1</v>
      </c>
      <c r="B7" s="4" t="s">
        <v>2</v>
      </c>
      <c r="C7" s="5"/>
      <c r="D7" s="7" t="s">
        <v>4</v>
      </c>
      <c r="E7" s="4" t="s">
        <v>5</v>
      </c>
      <c r="F7" s="4" t="s">
        <v>54</v>
      </c>
      <c r="G7" s="14"/>
    </row>
    <row r="8" spans="1:8" ht="14.25" customHeight="1" x14ac:dyDescent="0.2">
      <c r="A8" s="13" t="s">
        <v>6</v>
      </c>
      <c r="B8" s="4" t="s">
        <v>7</v>
      </c>
      <c r="C8" s="5"/>
      <c r="D8" s="7" t="s">
        <v>8</v>
      </c>
      <c r="E8" s="4" t="s">
        <v>9</v>
      </c>
      <c r="F8" s="4" t="s">
        <v>55</v>
      </c>
      <c r="G8" s="14"/>
    </row>
    <row r="9" spans="1:8" ht="14.25" customHeight="1" thickBot="1" x14ac:dyDescent="0.25">
      <c r="A9" s="15"/>
      <c r="B9" s="16"/>
      <c r="C9" s="17"/>
      <c r="D9" s="18"/>
      <c r="E9" s="16"/>
      <c r="F9" s="16"/>
      <c r="G9" s="19"/>
    </row>
    <row r="10" spans="1:8" ht="15" thickBot="1" x14ac:dyDescent="0.25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2"/>
    </row>
    <row r="11" spans="1:8" x14ac:dyDescent="0.2">
      <c r="A11" s="4"/>
      <c r="B11" s="4"/>
      <c r="C11" s="23" t="s">
        <v>10</v>
      </c>
      <c r="D11" s="4"/>
      <c r="E11" s="4"/>
      <c r="F11" s="4"/>
      <c r="G11" s="4"/>
    </row>
    <row r="12" spans="1:8" ht="28.5" x14ac:dyDescent="0.2">
      <c r="A12" s="4">
        <v>1</v>
      </c>
      <c r="B12" s="4" t="s">
        <v>11</v>
      </c>
      <c r="C12" s="6" t="s">
        <v>12</v>
      </c>
      <c r="D12" s="4" t="s">
        <v>13</v>
      </c>
      <c r="E12" s="4">
        <v>6.5</v>
      </c>
      <c r="F12" s="4">
        <v>23.62</v>
      </c>
      <c r="G12" s="4">
        <f>E12*F12</f>
        <v>153.53</v>
      </c>
    </row>
    <row r="13" spans="1:8" ht="28.5" x14ac:dyDescent="0.2">
      <c r="A13" s="4">
        <v>2</v>
      </c>
      <c r="B13" s="4" t="s">
        <v>14</v>
      </c>
      <c r="C13" s="6" t="s">
        <v>15</v>
      </c>
      <c r="D13" s="4" t="s">
        <v>16</v>
      </c>
      <c r="E13" s="4">
        <v>1.1399999999999999</v>
      </c>
      <c r="F13" s="4">
        <v>7.9</v>
      </c>
      <c r="G13" s="4">
        <f t="shared" ref="G13:G32" si="0">E13*F13</f>
        <v>9.0060000000000002</v>
      </c>
    </row>
    <row r="14" spans="1:8" x14ac:dyDescent="0.2">
      <c r="A14" s="4"/>
      <c r="B14" s="4" t="s">
        <v>17</v>
      </c>
      <c r="C14" s="6" t="s">
        <v>18</v>
      </c>
      <c r="D14" s="4"/>
      <c r="E14" s="4"/>
      <c r="F14" s="4"/>
      <c r="G14" s="4">
        <f t="shared" si="0"/>
        <v>0</v>
      </c>
    </row>
    <row r="15" spans="1:8" x14ac:dyDescent="0.2">
      <c r="A15" s="4">
        <v>3</v>
      </c>
      <c r="B15" s="4" t="s">
        <v>19</v>
      </c>
      <c r="C15" s="6" t="s">
        <v>20</v>
      </c>
      <c r="D15" s="4" t="s">
        <v>21</v>
      </c>
      <c r="E15" s="4">
        <v>8</v>
      </c>
      <c r="F15" s="4">
        <v>0.54</v>
      </c>
      <c r="G15" s="4">
        <f t="shared" si="0"/>
        <v>4.32</v>
      </c>
    </row>
    <row r="16" spans="1:8" x14ac:dyDescent="0.2">
      <c r="A16" s="4">
        <v>4</v>
      </c>
      <c r="B16" s="4" t="s">
        <v>22</v>
      </c>
      <c r="C16" s="6" t="s">
        <v>23</v>
      </c>
      <c r="D16" s="4" t="s">
        <v>21</v>
      </c>
      <c r="E16" s="4">
        <v>8</v>
      </c>
      <c r="F16" s="4">
        <v>1.63</v>
      </c>
      <c r="G16" s="4">
        <f t="shared" si="0"/>
        <v>13.04</v>
      </c>
    </row>
    <row r="17" spans="1:7" x14ac:dyDescent="0.2">
      <c r="A17" s="4"/>
      <c r="B17" s="4"/>
      <c r="C17" s="23" t="s">
        <v>24</v>
      </c>
      <c r="D17" s="4"/>
      <c r="E17" s="4"/>
      <c r="F17" s="4"/>
      <c r="G17" s="4">
        <f t="shared" si="0"/>
        <v>0</v>
      </c>
    </row>
    <row r="18" spans="1:7" x14ac:dyDescent="0.2">
      <c r="A18" s="4">
        <v>1</v>
      </c>
      <c r="B18" s="4" t="s">
        <v>25</v>
      </c>
      <c r="C18" s="6" t="s">
        <v>26</v>
      </c>
      <c r="D18" s="4" t="s">
        <v>27</v>
      </c>
      <c r="E18" s="4">
        <v>0.35</v>
      </c>
      <c r="F18" s="4">
        <v>292.33</v>
      </c>
      <c r="G18" s="4">
        <f t="shared" si="0"/>
        <v>102.31549999999999</v>
      </c>
    </row>
    <row r="19" spans="1:7" ht="28.5" x14ac:dyDescent="0.2">
      <c r="A19" s="4">
        <v>2</v>
      </c>
      <c r="B19" s="4" t="s">
        <v>28</v>
      </c>
      <c r="C19" s="6" t="s">
        <v>29</v>
      </c>
      <c r="D19" s="4" t="s">
        <v>13</v>
      </c>
      <c r="E19" s="4">
        <v>6.52</v>
      </c>
      <c r="F19" s="4">
        <v>425.3</v>
      </c>
      <c r="G19" s="4">
        <f t="shared" si="0"/>
        <v>2772.9559999999997</v>
      </c>
    </row>
    <row r="20" spans="1:7" x14ac:dyDescent="0.2">
      <c r="A20" s="4"/>
      <c r="B20" s="4"/>
      <c r="C20" s="6" t="s">
        <v>30</v>
      </c>
      <c r="D20" s="4"/>
      <c r="E20" s="4"/>
      <c r="F20" s="4"/>
      <c r="G20" s="4">
        <f t="shared" si="0"/>
        <v>0</v>
      </c>
    </row>
    <row r="21" spans="1:7" x14ac:dyDescent="0.2">
      <c r="A21" s="4">
        <v>3</v>
      </c>
      <c r="B21" s="4" t="s">
        <v>31</v>
      </c>
      <c r="C21" s="6" t="s">
        <v>32</v>
      </c>
      <c r="D21" s="4" t="s">
        <v>33</v>
      </c>
      <c r="E21" s="4">
        <v>3912</v>
      </c>
      <c r="F21" s="4">
        <v>0.03</v>
      </c>
      <c r="G21" s="4">
        <f t="shared" si="0"/>
        <v>117.36</v>
      </c>
    </row>
    <row r="22" spans="1:7" ht="28.5" x14ac:dyDescent="0.2">
      <c r="A22" s="4">
        <v>4</v>
      </c>
      <c r="B22" s="4" t="s">
        <v>31</v>
      </c>
      <c r="C22" s="6" t="s">
        <v>34</v>
      </c>
      <c r="D22" s="4" t="s">
        <v>27</v>
      </c>
      <c r="E22" s="4">
        <v>0.4</v>
      </c>
      <c r="F22" s="4">
        <v>230.02</v>
      </c>
      <c r="G22" s="4">
        <f t="shared" si="0"/>
        <v>92.00800000000001</v>
      </c>
    </row>
    <row r="23" spans="1:7" x14ac:dyDescent="0.2">
      <c r="A23" s="4">
        <v>5</v>
      </c>
      <c r="B23" s="4" t="s">
        <v>35</v>
      </c>
      <c r="C23" s="6" t="s">
        <v>36</v>
      </c>
      <c r="D23" s="4" t="s">
        <v>37</v>
      </c>
      <c r="E23" s="4">
        <v>0.85199999999999998</v>
      </c>
      <c r="F23" s="4">
        <v>130.37</v>
      </c>
      <c r="G23" s="4">
        <f t="shared" si="0"/>
        <v>111.07524000000001</v>
      </c>
    </row>
    <row r="24" spans="1:7" x14ac:dyDescent="0.2">
      <c r="A24" s="4">
        <v>6</v>
      </c>
      <c r="B24" s="4" t="s">
        <v>31</v>
      </c>
      <c r="C24" s="6" t="s">
        <v>38</v>
      </c>
      <c r="D24" s="4" t="s">
        <v>39</v>
      </c>
      <c r="E24" s="4">
        <v>208</v>
      </c>
      <c r="F24" s="4">
        <v>1.96</v>
      </c>
      <c r="G24" s="4">
        <f t="shared" si="0"/>
        <v>407.68</v>
      </c>
    </row>
    <row r="25" spans="1:7" x14ac:dyDescent="0.2">
      <c r="A25" s="4">
        <v>7</v>
      </c>
      <c r="B25" s="4" t="s">
        <v>40</v>
      </c>
      <c r="C25" s="6" t="s">
        <v>41</v>
      </c>
      <c r="D25" s="4" t="s">
        <v>33</v>
      </c>
      <c r="E25" s="4">
        <v>13</v>
      </c>
      <c r="F25" s="4">
        <v>4.1100000000000003</v>
      </c>
      <c r="G25" s="4">
        <f t="shared" si="0"/>
        <v>53.430000000000007</v>
      </c>
    </row>
    <row r="26" spans="1:7" x14ac:dyDescent="0.2">
      <c r="A26" s="4">
        <v>8</v>
      </c>
      <c r="B26" s="4" t="s">
        <v>31</v>
      </c>
      <c r="C26" s="6" t="s">
        <v>42</v>
      </c>
      <c r="D26" s="4" t="s">
        <v>33</v>
      </c>
      <c r="E26" s="4">
        <v>13</v>
      </c>
      <c r="F26" s="4">
        <v>1.81</v>
      </c>
      <c r="G26" s="4">
        <f t="shared" si="0"/>
        <v>23.53</v>
      </c>
    </row>
    <row r="27" spans="1:7" ht="28.5" x14ac:dyDescent="0.2">
      <c r="A27" s="4">
        <v>9</v>
      </c>
      <c r="B27" s="4" t="s">
        <v>43</v>
      </c>
      <c r="C27" s="6" t="s">
        <v>44</v>
      </c>
      <c r="D27" s="4" t="s">
        <v>45</v>
      </c>
      <c r="E27" s="4">
        <v>0.219</v>
      </c>
      <c r="F27" s="4">
        <v>385.47</v>
      </c>
      <c r="G27" s="4">
        <f t="shared" si="0"/>
        <v>84.417930000000013</v>
      </c>
    </row>
    <row r="28" spans="1:7" x14ac:dyDescent="0.2">
      <c r="A28" s="4"/>
      <c r="B28" s="4"/>
      <c r="C28" s="6" t="s">
        <v>46</v>
      </c>
      <c r="D28" s="4"/>
      <c r="E28" s="4"/>
      <c r="F28" s="4"/>
      <c r="G28" s="4">
        <f t="shared" si="0"/>
        <v>0</v>
      </c>
    </row>
    <row r="29" spans="1:7" ht="28.5" x14ac:dyDescent="0.2">
      <c r="A29" s="4">
        <v>10</v>
      </c>
      <c r="B29" s="4" t="s">
        <v>43</v>
      </c>
      <c r="C29" s="6" t="s">
        <v>47</v>
      </c>
      <c r="D29" s="4" t="s">
        <v>45</v>
      </c>
      <c r="E29" s="4">
        <v>7.1999999999999995E-2</v>
      </c>
      <c r="F29" s="4">
        <v>385.47</v>
      </c>
      <c r="G29" s="4">
        <f t="shared" si="0"/>
        <v>27.75384</v>
      </c>
    </row>
    <row r="30" spans="1:7" ht="28.5" x14ac:dyDescent="0.2">
      <c r="A30" s="4">
        <v>11</v>
      </c>
      <c r="B30" s="4" t="s">
        <v>14</v>
      </c>
      <c r="C30" s="6" t="s">
        <v>48</v>
      </c>
      <c r="D30" s="4" t="s">
        <v>16</v>
      </c>
      <c r="E30" s="4">
        <v>1.1399999999999999</v>
      </c>
      <c r="F30" s="4">
        <v>15.8</v>
      </c>
      <c r="G30" s="4">
        <f t="shared" si="0"/>
        <v>18.012</v>
      </c>
    </row>
    <row r="31" spans="1:7" x14ac:dyDescent="0.2">
      <c r="A31" s="4"/>
      <c r="B31" s="4"/>
      <c r="C31" s="6" t="s">
        <v>49</v>
      </c>
      <c r="D31" s="4"/>
      <c r="E31" s="4"/>
      <c r="F31" s="4"/>
      <c r="G31" s="4">
        <f t="shared" si="0"/>
        <v>0</v>
      </c>
    </row>
    <row r="32" spans="1:7" ht="28.5" x14ac:dyDescent="0.2">
      <c r="A32" s="4">
        <v>12</v>
      </c>
      <c r="B32" s="4" t="s">
        <v>35</v>
      </c>
      <c r="C32" s="6" t="s">
        <v>50</v>
      </c>
      <c r="D32" s="4" t="s">
        <v>37</v>
      </c>
      <c r="E32" s="4">
        <v>0.68400000000000005</v>
      </c>
      <c r="F32" s="4">
        <v>130.37</v>
      </c>
      <c r="G32" s="4">
        <f t="shared" si="0"/>
        <v>89.173080000000013</v>
      </c>
    </row>
    <row r="33" spans="1:7" x14ac:dyDescent="0.2">
      <c r="A33" s="4"/>
      <c r="B33" s="4"/>
      <c r="C33" s="4"/>
      <c r="D33" s="4"/>
      <c r="E33" s="4"/>
      <c r="F33" s="4"/>
      <c r="G33" s="4"/>
    </row>
    <row r="34" spans="1:7" x14ac:dyDescent="0.2">
      <c r="A34" s="4"/>
      <c r="B34" s="4"/>
      <c r="C34" s="24" t="s">
        <v>51</v>
      </c>
      <c r="D34" s="24"/>
      <c r="E34" s="24"/>
      <c r="F34" s="24"/>
      <c r="G34" s="24">
        <f>SUM(G12:G33)</f>
        <v>4079.6075899999996</v>
      </c>
    </row>
    <row r="35" spans="1:7" x14ac:dyDescent="0.2">
      <c r="A35" s="4"/>
      <c r="B35" s="4"/>
      <c r="C35" s="24" t="s">
        <v>52</v>
      </c>
      <c r="D35" s="24"/>
      <c r="E35" s="24"/>
      <c r="F35" s="24"/>
      <c r="G35" s="24">
        <f>0.2*G34</f>
        <v>815.92151799999999</v>
      </c>
    </row>
    <row r="36" spans="1:7" x14ac:dyDescent="0.2">
      <c r="A36" s="4"/>
      <c r="B36" s="4"/>
      <c r="C36" s="24" t="s">
        <v>51</v>
      </c>
      <c r="D36" s="24"/>
      <c r="E36" s="24"/>
      <c r="F36" s="24"/>
      <c r="G36" s="24">
        <f>SUM(G34:G35)</f>
        <v>4895.5291079999997</v>
      </c>
    </row>
  </sheetData>
  <mergeCells count="4">
    <mergeCell ref="C6:C9"/>
    <mergeCell ref="A4:G4"/>
    <mergeCell ref="A2:H2"/>
    <mergeCell ref="A3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dmin</dc:creator>
  <cp:lastModifiedBy>dmin</cp:lastModifiedBy>
  <cp:lastPrinted>2017-05-29T09:30:38Z</cp:lastPrinted>
  <dcterms:created xsi:type="dcterms:W3CDTF">2017-05-29T08:34:14Z</dcterms:created>
  <dcterms:modified xsi:type="dcterms:W3CDTF">2017-05-29T09:39:41Z</dcterms:modified>
</cp:coreProperties>
</file>